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144" windowWidth="14628" windowHeight="9288"/>
  </bookViews>
  <sheets>
    <sheet name="Feuil1" sheetId="1" r:id="rId1"/>
    <sheet name="Feuil2" sheetId="2" r:id="rId2"/>
    <sheet name="Feuil3" sheetId="3" r:id="rId3"/>
  </sheets>
  <definedNames>
    <definedName name="d">Feuil1!$B$6</definedName>
    <definedName name="Dp">Feuil1!$F$6</definedName>
    <definedName name="G">Feuil1!$E$6</definedName>
    <definedName name="L_">Feuil1!$C$6</definedName>
    <definedName name="Mt">Feuil1!$D$12:$D$36</definedName>
    <definedName name="θ">Feuil1!$C$12:$C$36</definedName>
    <definedName name="θdeg">Feuil1!$B$12:$B$36</definedName>
    <definedName name="θmax">Feuil1!$D$6</definedName>
    <definedName name="τ">Feuil1!$E$12:$E$36</definedName>
  </definedNames>
  <calcPr calcId="145621"/>
</workbook>
</file>

<file path=xl/calcChain.xml><?xml version="1.0" encoding="utf-8"?>
<calcChain xmlns="http://schemas.openxmlformats.org/spreadsheetml/2006/main">
  <c r="E6" i="1" l="1"/>
  <c r="D15" i="1" s="1"/>
  <c r="F24" i="1"/>
  <c r="E19" i="1"/>
  <c r="E27" i="1"/>
  <c r="D13" i="1"/>
  <c r="F13" i="1" s="1"/>
  <c r="D14" i="1"/>
  <c r="F14" i="1" s="1"/>
  <c r="D17" i="1"/>
  <c r="F17" i="1" s="1"/>
  <c r="D18" i="1"/>
  <c r="E18" i="1" s="1"/>
  <c r="D19" i="1"/>
  <c r="F19" i="1" s="1"/>
  <c r="D20" i="1"/>
  <c r="E20" i="1" s="1"/>
  <c r="D21" i="1"/>
  <c r="F21" i="1" s="1"/>
  <c r="D22" i="1"/>
  <c r="F22" i="1" s="1"/>
  <c r="D24" i="1"/>
  <c r="E24" i="1" s="1"/>
  <c r="D25" i="1"/>
  <c r="F25" i="1" s="1"/>
  <c r="D26" i="1"/>
  <c r="F26" i="1" s="1"/>
  <c r="D27" i="1"/>
  <c r="F27" i="1" s="1"/>
  <c r="D28" i="1"/>
  <c r="E28" i="1" s="1"/>
  <c r="D29" i="1"/>
  <c r="F29" i="1" s="1"/>
  <c r="D30" i="1"/>
  <c r="E30" i="1" s="1"/>
  <c r="D33" i="1"/>
  <c r="F33" i="1" s="1"/>
  <c r="D34" i="1"/>
  <c r="F34" i="1" s="1"/>
  <c r="D35" i="1"/>
  <c r="F35" i="1" s="1"/>
  <c r="D36" i="1"/>
  <c r="E36" i="1" s="1"/>
  <c r="D12" i="1"/>
  <c r="E12" i="1" s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12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/>
  <c r="F15" i="1" l="1"/>
  <c r="E15" i="1"/>
  <c r="E14" i="1"/>
  <c r="E29" i="1"/>
  <c r="E13" i="1"/>
  <c r="E35" i="1"/>
  <c r="F36" i="1"/>
  <c r="G36" i="1" s="1"/>
  <c r="F20" i="1"/>
  <c r="F28" i="1"/>
  <c r="E34" i="1"/>
  <c r="E26" i="1"/>
  <c r="D32" i="1"/>
  <c r="D16" i="1"/>
  <c r="E33" i="1"/>
  <c r="E25" i="1"/>
  <c r="E17" i="1"/>
  <c r="F18" i="1"/>
  <c r="D31" i="1"/>
  <c r="D23" i="1"/>
  <c r="E22" i="1"/>
  <c r="E21" i="1"/>
  <c r="F30" i="1"/>
  <c r="F12" i="1"/>
  <c r="E23" i="1" l="1"/>
  <c r="F23" i="1"/>
  <c r="F31" i="1"/>
  <c r="E31" i="1"/>
  <c r="F16" i="1"/>
  <c r="E16" i="1"/>
  <c r="E32" i="1"/>
  <c r="F32" i="1"/>
</calcChain>
</file>

<file path=xl/comments1.xml><?xml version="1.0" encoding="utf-8"?>
<comments xmlns="http://schemas.openxmlformats.org/spreadsheetml/2006/main">
  <authors>
    <author>René Maingonnat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Il faut mettre une butée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<sst xmlns="http://schemas.openxmlformats.org/spreadsheetml/2006/main" count="20" uniqueCount="17">
  <si>
    <t>d</t>
  </si>
  <si>
    <t>(mm)</t>
  </si>
  <si>
    <t>L</t>
  </si>
  <si>
    <t>( ° )</t>
  </si>
  <si>
    <r>
      <t xml:space="preserve">Angle de torsion </t>
    </r>
    <r>
      <rPr>
        <sz val="11"/>
        <color theme="1"/>
        <rFont val="Calibri"/>
        <family val="2"/>
      </rPr>
      <t>θ</t>
    </r>
  </si>
  <si>
    <t>θ maxi</t>
  </si>
  <si>
    <t>(rad)</t>
  </si>
  <si>
    <t>(Nm)</t>
  </si>
  <si>
    <t>(Mpa)</t>
  </si>
  <si>
    <t>G</t>
  </si>
  <si>
    <t>Dp</t>
  </si>
  <si>
    <t>Contrainte torsion τ</t>
  </si>
  <si>
    <t>Moment torsion Mt</t>
  </si>
  <si>
    <t>Effort à distance Dp</t>
  </si>
  <si>
    <t>(N)</t>
  </si>
  <si>
    <t>(MPa)</t>
  </si>
  <si>
    <t>Entrez vos valeurs dans les cellules jaunes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</si>
</sst>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0"/>
    <numFmt numFmtId="169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0" xfId="0" applyFill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9" fontId="0" fillId="4" borderId="0" xfId="0" applyNumberForma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198120</xdr:colOff>
      <xdr:row>1</xdr:row>
      <xdr:rowOff>121920</xdr:rowOff>
    </xdr:from>
    <xdr:to>
      <xdr:col>17</xdr:col>
      <xdr:colOff>289560</xdr:colOff>
      <xdr:row>25</xdr:row>
      <xdr:rowOff>7620</xdr:rowOff>
    </xdr:to>
    <xdr:grpSp>
      <xdr:nvGrpSpPr>
        <xdr:cNvPr id="58" name="Groupe 57"/>
        <xdr:cNvGrpSpPr/>
      </xdr:nvGrpSpPr>
      <xdr:grpSpPr>
        <a:xfrm>
          <a:off x="5709920" y="308187"/>
          <a:ext cx="8050107" cy="4356100"/>
          <a:chOff x="5745480" y="304800"/>
          <a:chExt cx="8016240" cy="4274820"/>
        </a:xfrm>
      </xdr:grpSpPr>
      <xdr:sp macro="" textlink="">
        <xdr:nvSpPr>
          <xdr:cNvPr id="46" name="Rectangle 45"/>
          <xdr:cNvSpPr/>
        </xdr:nvSpPr>
        <xdr:spPr>
          <a:xfrm>
            <a:off x="8008620" y="1821180"/>
            <a:ext cx="4808220" cy="68580"/>
          </a:xfrm>
          <a:prstGeom prst="rect">
            <a:avLst/>
          </a:prstGeom>
          <a:solidFill>
            <a:schemeClr val="accent5">
              <a:lumMod val="40000"/>
              <a:lumOff val="60000"/>
            </a:schemeClr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5" name="Rectangle 44"/>
          <xdr:cNvSpPr/>
        </xdr:nvSpPr>
        <xdr:spPr>
          <a:xfrm>
            <a:off x="8008620" y="990600"/>
            <a:ext cx="4808220" cy="68580"/>
          </a:xfrm>
          <a:prstGeom prst="rect">
            <a:avLst/>
          </a:prstGeom>
          <a:solidFill>
            <a:schemeClr val="accent5">
              <a:lumMod val="40000"/>
              <a:lumOff val="60000"/>
            </a:schemeClr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0" name="Forme libre 39"/>
          <xdr:cNvSpPr/>
        </xdr:nvSpPr>
        <xdr:spPr>
          <a:xfrm>
            <a:off x="7048500" y="472440"/>
            <a:ext cx="952500" cy="1470660"/>
          </a:xfrm>
          <a:custGeom>
            <a:avLst/>
            <a:gdLst>
              <a:gd name="connsiteX0" fmla="*/ 0 w 952500"/>
              <a:gd name="connsiteY0" fmla="*/ 198120 h 1341120"/>
              <a:gd name="connsiteX1" fmla="*/ 0 w 952500"/>
              <a:gd name="connsiteY1" fmla="*/ 0 h 1341120"/>
              <a:gd name="connsiteX2" fmla="*/ 952500 w 952500"/>
              <a:gd name="connsiteY2" fmla="*/ 0 h 1341120"/>
              <a:gd name="connsiteX3" fmla="*/ 952500 w 952500"/>
              <a:gd name="connsiteY3" fmla="*/ 1341120 h 1341120"/>
              <a:gd name="connsiteX4" fmla="*/ 624840 w 952500"/>
              <a:gd name="connsiteY4" fmla="*/ 1341120 h 1341120"/>
              <a:gd name="connsiteX5" fmla="*/ 624840 w 952500"/>
              <a:gd name="connsiteY5" fmla="*/ 182880 h 1341120"/>
              <a:gd name="connsiteX6" fmla="*/ 0 w 952500"/>
              <a:gd name="connsiteY6" fmla="*/ 198120 h 1341120"/>
              <a:gd name="connsiteX0" fmla="*/ 0 w 967740"/>
              <a:gd name="connsiteY0" fmla="*/ 177274 h 1341120"/>
              <a:gd name="connsiteX1" fmla="*/ 15240 w 967740"/>
              <a:gd name="connsiteY1" fmla="*/ 0 h 1341120"/>
              <a:gd name="connsiteX2" fmla="*/ 967740 w 967740"/>
              <a:gd name="connsiteY2" fmla="*/ 0 h 1341120"/>
              <a:gd name="connsiteX3" fmla="*/ 967740 w 967740"/>
              <a:gd name="connsiteY3" fmla="*/ 1341120 h 1341120"/>
              <a:gd name="connsiteX4" fmla="*/ 640080 w 967740"/>
              <a:gd name="connsiteY4" fmla="*/ 1341120 h 1341120"/>
              <a:gd name="connsiteX5" fmla="*/ 640080 w 967740"/>
              <a:gd name="connsiteY5" fmla="*/ 182880 h 1341120"/>
              <a:gd name="connsiteX6" fmla="*/ 0 w 967740"/>
              <a:gd name="connsiteY6" fmla="*/ 177274 h 1341120"/>
              <a:gd name="connsiteX0" fmla="*/ 0 w 952500"/>
              <a:gd name="connsiteY0" fmla="*/ 198120 h 1341120"/>
              <a:gd name="connsiteX1" fmla="*/ 0 w 952500"/>
              <a:gd name="connsiteY1" fmla="*/ 0 h 1341120"/>
              <a:gd name="connsiteX2" fmla="*/ 952500 w 952500"/>
              <a:gd name="connsiteY2" fmla="*/ 0 h 1341120"/>
              <a:gd name="connsiteX3" fmla="*/ 952500 w 952500"/>
              <a:gd name="connsiteY3" fmla="*/ 1341120 h 1341120"/>
              <a:gd name="connsiteX4" fmla="*/ 624840 w 952500"/>
              <a:gd name="connsiteY4" fmla="*/ 1341120 h 1341120"/>
              <a:gd name="connsiteX5" fmla="*/ 624840 w 952500"/>
              <a:gd name="connsiteY5" fmla="*/ 182880 h 1341120"/>
              <a:gd name="connsiteX6" fmla="*/ 0 w 952500"/>
              <a:gd name="connsiteY6" fmla="*/ 198120 h 1341120"/>
              <a:gd name="connsiteX0" fmla="*/ 0 w 952500"/>
              <a:gd name="connsiteY0" fmla="*/ 177274 h 1341120"/>
              <a:gd name="connsiteX1" fmla="*/ 0 w 952500"/>
              <a:gd name="connsiteY1" fmla="*/ 0 h 1341120"/>
              <a:gd name="connsiteX2" fmla="*/ 952500 w 952500"/>
              <a:gd name="connsiteY2" fmla="*/ 0 h 1341120"/>
              <a:gd name="connsiteX3" fmla="*/ 952500 w 952500"/>
              <a:gd name="connsiteY3" fmla="*/ 1341120 h 1341120"/>
              <a:gd name="connsiteX4" fmla="*/ 624840 w 952500"/>
              <a:gd name="connsiteY4" fmla="*/ 1341120 h 1341120"/>
              <a:gd name="connsiteX5" fmla="*/ 624840 w 952500"/>
              <a:gd name="connsiteY5" fmla="*/ 182880 h 1341120"/>
              <a:gd name="connsiteX6" fmla="*/ 0 w 952500"/>
              <a:gd name="connsiteY6" fmla="*/ 177274 h 134112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952500" h="1341120">
                <a:moveTo>
                  <a:pt x="0" y="177274"/>
                </a:moveTo>
                <a:lnTo>
                  <a:pt x="0" y="0"/>
                </a:lnTo>
                <a:lnTo>
                  <a:pt x="952500" y="0"/>
                </a:lnTo>
                <a:lnTo>
                  <a:pt x="952500" y="1341120"/>
                </a:lnTo>
                <a:lnTo>
                  <a:pt x="624840" y="1341120"/>
                </a:lnTo>
                <a:lnTo>
                  <a:pt x="624840" y="182880"/>
                </a:lnTo>
                <a:lnTo>
                  <a:pt x="0" y="177274"/>
                </a:lnTo>
                <a:close/>
              </a:path>
            </a:pathLst>
          </a:custGeom>
          <a:solidFill>
            <a:schemeClr val="accent5">
              <a:lumMod val="40000"/>
              <a:lumOff val="60000"/>
            </a:schemeClr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9" name="Rectangle 38"/>
          <xdr:cNvSpPr/>
        </xdr:nvSpPr>
        <xdr:spPr>
          <a:xfrm>
            <a:off x="12816840" y="838200"/>
            <a:ext cx="449580" cy="1287780"/>
          </a:xfrm>
          <a:prstGeom prst="rect">
            <a:avLst/>
          </a:prstGeom>
          <a:solidFill>
            <a:schemeClr val="accent5">
              <a:lumMod val="40000"/>
              <a:lumOff val="60000"/>
            </a:schemeClr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" name="Rectangle 1"/>
          <xdr:cNvSpPr/>
        </xdr:nvSpPr>
        <xdr:spPr>
          <a:xfrm>
            <a:off x="7139940" y="838200"/>
            <a:ext cx="449580" cy="1287780"/>
          </a:xfrm>
          <a:prstGeom prst="rect">
            <a:avLst/>
          </a:prstGeom>
          <a:solidFill>
            <a:schemeClr val="accent6">
              <a:lumMod val="75000"/>
            </a:schemeClr>
          </a:solidFill>
          <a:ln w="1270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Rectangle 4"/>
          <xdr:cNvSpPr/>
        </xdr:nvSpPr>
        <xdr:spPr>
          <a:xfrm>
            <a:off x="6720840" y="472440"/>
            <a:ext cx="326707" cy="1493520"/>
          </a:xfrm>
          <a:prstGeom prst="rect">
            <a:avLst/>
          </a:prstGeom>
          <a:solidFill>
            <a:schemeClr val="accent5">
              <a:lumMod val="40000"/>
              <a:lumOff val="60000"/>
            </a:schemeClr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10" name="Groupe 9"/>
          <xdr:cNvGrpSpPr/>
        </xdr:nvGrpSpPr>
        <xdr:grpSpPr>
          <a:xfrm>
            <a:off x="8061960" y="1082040"/>
            <a:ext cx="121920" cy="731520"/>
            <a:chOff x="6301740" y="914400"/>
            <a:chExt cx="121920" cy="731520"/>
          </a:xfrm>
        </xdr:grpSpPr>
        <xdr:sp macro="" textlink="">
          <xdr:nvSpPr>
            <xdr:cNvPr id="6" name="Arc 5"/>
            <xdr:cNvSpPr/>
          </xdr:nvSpPr>
          <xdr:spPr>
            <a:xfrm>
              <a:off x="6301740" y="914400"/>
              <a:ext cx="121920" cy="121920"/>
            </a:xfrm>
            <a:prstGeom prst="arc">
              <a:avLst>
                <a:gd name="adj1" fmla="val 5614580"/>
                <a:gd name="adj2" fmla="val 11172207"/>
              </a:avLst>
            </a:prstGeom>
            <a:ln w="12700">
              <a:solidFill>
                <a:srgbClr val="0070C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7" name="Arc 6"/>
            <xdr:cNvSpPr/>
          </xdr:nvSpPr>
          <xdr:spPr>
            <a:xfrm>
              <a:off x="6301740" y="1524000"/>
              <a:ext cx="121920" cy="121920"/>
            </a:xfrm>
            <a:prstGeom prst="arc">
              <a:avLst>
                <a:gd name="adj1" fmla="val 10949972"/>
                <a:gd name="adj2" fmla="val 16016002"/>
              </a:avLst>
            </a:prstGeom>
            <a:ln w="12700">
              <a:solidFill>
                <a:srgbClr val="0070C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sp macro="" textlink="">
        <xdr:nvSpPr>
          <xdr:cNvPr id="8" name="Rectangle 7"/>
          <xdr:cNvSpPr/>
        </xdr:nvSpPr>
        <xdr:spPr>
          <a:xfrm>
            <a:off x="12755880" y="1104900"/>
            <a:ext cx="571500" cy="685800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" name="Rectangle 8"/>
          <xdr:cNvSpPr/>
        </xdr:nvSpPr>
        <xdr:spPr>
          <a:xfrm>
            <a:off x="12755880" y="1148862"/>
            <a:ext cx="571500" cy="597876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11" name="Groupe 10"/>
          <xdr:cNvGrpSpPr/>
        </xdr:nvGrpSpPr>
        <xdr:grpSpPr>
          <a:xfrm flipH="1">
            <a:off x="12626340" y="1082040"/>
            <a:ext cx="121920" cy="731520"/>
            <a:chOff x="6301740" y="914400"/>
            <a:chExt cx="121920" cy="731520"/>
          </a:xfrm>
        </xdr:grpSpPr>
        <xdr:sp macro="" textlink="">
          <xdr:nvSpPr>
            <xdr:cNvPr id="12" name="Arc 11"/>
            <xdr:cNvSpPr/>
          </xdr:nvSpPr>
          <xdr:spPr>
            <a:xfrm>
              <a:off x="6301740" y="914400"/>
              <a:ext cx="121920" cy="121920"/>
            </a:xfrm>
            <a:prstGeom prst="arc">
              <a:avLst>
                <a:gd name="adj1" fmla="val 5614580"/>
                <a:gd name="adj2" fmla="val 11172207"/>
              </a:avLst>
            </a:prstGeom>
            <a:ln w="12700">
              <a:solidFill>
                <a:srgbClr val="0070C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3" name="Arc 12"/>
            <xdr:cNvSpPr/>
          </xdr:nvSpPr>
          <xdr:spPr>
            <a:xfrm>
              <a:off x="6301740" y="1524000"/>
              <a:ext cx="121920" cy="121920"/>
            </a:xfrm>
            <a:prstGeom prst="arc">
              <a:avLst>
                <a:gd name="adj1" fmla="val 10949972"/>
                <a:gd name="adj2" fmla="val 16016002"/>
              </a:avLst>
            </a:prstGeom>
            <a:ln w="12700">
              <a:solidFill>
                <a:srgbClr val="0070C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sp macro="" textlink="">
        <xdr:nvSpPr>
          <xdr:cNvPr id="14" name="Rectangle 13"/>
          <xdr:cNvSpPr/>
        </xdr:nvSpPr>
        <xdr:spPr>
          <a:xfrm>
            <a:off x="7650480" y="1127760"/>
            <a:ext cx="403860" cy="640080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5" name="Rectangle 14"/>
          <xdr:cNvSpPr/>
        </xdr:nvSpPr>
        <xdr:spPr>
          <a:xfrm>
            <a:off x="7078980" y="982980"/>
            <a:ext cx="571500" cy="944880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6" name="Rectangle 15"/>
          <xdr:cNvSpPr/>
        </xdr:nvSpPr>
        <xdr:spPr>
          <a:xfrm>
            <a:off x="7078980" y="1021080"/>
            <a:ext cx="571500" cy="868680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" name="Rectangle 16"/>
          <xdr:cNvSpPr/>
        </xdr:nvSpPr>
        <xdr:spPr>
          <a:xfrm>
            <a:off x="6701700" y="1135380"/>
            <a:ext cx="377280" cy="640080"/>
          </a:xfrm>
          <a:prstGeom prst="rect">
            <a:avLst/>
          </a:prstGeom>
          <a:solidFill>
            <a:schemeClr val="bg1"/>
          </a:solidFill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9" name="Connecteur droit 18"/>
          <xdr:cNvCxnSpPr/>
        </xdr:nvCxnSpPr>
        <xdr:spPr>
          <a:xfrm>
            <a:off x="8115300" y="1211580"/>
            <a:ext cx="4579620" cy="0"/>
          </a:xfrm>
          <a:prstGeom prst="line">
            <a:avLst/>
          </a:prstGeom>
          <a:ln w="12700"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19"/>
          <xdr:cNvCxnSpPr/>
        </xdr:nvCxnSpPr>
        <xdr:spPr>
          <a:xfrm>
            <a:off x="8122920" y="1691640"/>
            <a:ext cx="4579620" cy="0"/>
          </a:xfrm>
          <a:prstGeom prst="line">
            <a:avLst/>
          </a:prstGeom>
          <a:ln w="12700"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" name="Rectangle 2"/>
          <xdr:cNvSpPr/>
        </xdr:nvSpPr>
        <xdr:spPr>
          <a:xfrm rot="1270881" flipH="1">
            <a:off x="10611312" y="637743"/>
            <a:ext cx="124252" cy="1760916"/>
          </a:xfrm>
          <a:prstGeom prst="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2" name="Connecteur droit 21"/>
          <xdr:cNvCxnSpPr/>
        </xdr:nvCxnSpPr>
        <xdr:spPr>
          <a:xfrm flipH="1">
            <a:off x="10416540" y="960120"/>
            <a:ext cx="373380" cy="1005840"/>
          </a:xfrm>
          <a:prstGeom prst="line">
            <a:avLst/>
          </a:prstGeom>
          <a:ln>
            <a:prstDash val="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Connecteur droit 22"/>
          <xdr:cNvCxnSpPr/>
        </xdr:nvCxnSpPr>
        <xdr:spPr>
          <a:xfrm flipH="1">
            <a:off x="10576560" y="960120"/>
            <a:ext cx="373380" cy="1005840"/>
          </a:xfrm>
          <a:prstGeom prst="line">
            <a:avLst/>
          </a:prstGeom>
          <a:ln>
            <a:prstDash val="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necteur droit 24"/>
          <xdr:cNvCxnSpPr/>
        </xdr:nvCxnSpPr>
        <xdr:spPr>
          <a:xfrm flipV="1">
            <a:off x="8054340" y="472440"/>
            <a:ext cx="0" cy="58674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Connecteur droit 25"/>
          <xdr:cNvCxnSpPr/>
        </xdr:nvCxnSpPr>
        <xdr:spPr>
          <a:xfrm flipV="1">
            <a:off x="12748260" y="472440"/>
            <a:ext cx="0" cy="58674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Connecteur droit 26"/>
          <xdr:cNvCxnSpPr/>
        </xdr:nvCxnSpPr>
        <xdr:spPr>
          <a:xfrm>
            <a:off x="8054340" y="575310"/>
            <a:ext cx="4693920" cy="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  <a:headEnd type="triangl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Connecteur droit 28"/>
          <xdr:cNvCxnSpPr/>
        </xdr:nvCxnSpPr>
        <xdr:spPr>
          <a:xfrm flipV="1">
            <a:off x="9174480" y="1203960"/>
            <a:ext cx="0" cy="48006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Connecteur droit 34"/>
          <xdr:cNvCxnSpPr/>
        </xdr:nvCxnSpPr>
        <xdr:spPr>
          <a:xfrm flipH="1" flipV="1">
            <a:off x="9166860" y="929640"/>
            <a:ext cx="7620" cy="26670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Connecteur droit 37"/>
          <xdr:cNvCxnSpPr/>
        </xdr:nvCxnSpPr>
        <xdr:spPr>
          <a:xfrm flipH="1">
            <a:off x="9166860" y="1691640"/>
            <a:ext cx="7620" cy="26670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40"/>
          <xdr:cNvCxnSpPr/>
        </xdr:nvCxnSpPr>
        <xdr:spPr>
          <a:xfrm>
            <a:off x="5745480" y="1443990"/>
            <a:ext cx="8016240" cy="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  <a:prstDash val="lgDashDot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" name="ZoneTexte 42"/>
          <xdr:cNvSpPr txBox="1"/>
        </xdr:nvSpPr>
        <xdr:spPr>
          <a:xfrm>
            <a:off x="10218420" y="304800"/>
            <a:ext cx="266700" cy="2895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L</a:t>
            </a:r>
          </a:p>
        </xdr:txBody>
      </xdr:sp>
      <xdr:sp macro="" textlink="">
        <xdr:nvSpPr>
          <xdr:cNvPr id="44" name="ZoneTexte 43"/>
          <xdr:cNvSpPr txBox="1"/>
        </xdr:nvSpPr>
        <xdr:spPr>
          <a:xfrm>
            <a:off x="8907780" y="1242060"/>
            <a:ext cx="266700" cy="2895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d</a:t>
            </a:r>
          </a:p>
        </xdr:txBody>
      </xdr:sp>
      <xdr:sp macro="" textlink="">
        <xdr:nvSpPr>
          <xdr:cNvPr id="57" name="ZoneTexte 56"/>
          <xdr:cNvSpPr txBox="1"/>
        </xdr:nvSpPr>
        <xdr:spPr>
          <a:xfrm>
            <a:off x="10622280" y="4160520"/>
            <a:ext cx="1432560" cy="2895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Distance pied Dp</a:t>
            </a:r>
          </a:p>
        </xdr:txBody>
      </xdr:sp>
      <xdr:sp macro="" textlink="">
        <xdr:nvSpPr>
          <xdr:cNvPr id="48" name="Rectangle 47"/>
          <xdr:cNvSpPr/>
        </xdr:nvSpPr>
        <xdr:spPr>
          <a:xfrm>
            <a:off x="9220200" y="2720340"/>
            <a:ext cx="1417320" cy="1287780"/>
          </a:xfrm>
          <a:prstGeom prst="rect">
            <a:avLst/>
          </a:prstGeom>
          <a:solidFill>
            <a:schemeClr val="accent6">
              <a:lumMod val="75000"/>
            </a:schemeClr>
          </a:solidFill>
          <a:ln w="1270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9" name="Ellipse 48"/>
          <xdr:cNvSpPr/>
        </xdr:nvSpPr>
        <xdr:spPr>
          <a:xfrm>
            <a:off x="9471660" y="2907030"/>
            <a:ext cx="914400" cy="91440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0" name="Ellipse 49"/>
          <xdr:cNvSpPr/>
        </xdr:nvSpPr>
        <xdr:spPr>
          <a:xfrm>
            <a:off x="9517380" y="2952750"/>
            <a:ext cx="822960" cy="822960"/>
          </a:xfrm>
          <a:prstGeom prst="ellipse">
            <a:avLst/>
          </a:prstGeom>
          <a:solidFill>
            <a:schemeClr val="accent5">
              <a:lumMod val="40000"/>
              <a:lumOff val="60000"/>
            </a:schemeClr>
          </a:solidFill>
          <a:ln w="12700"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1" name="Rectangle 50"/>
          <xdr:cNvSpPr/>
        </xdr:nvSpPr>
        <xdr:spPr>
          <a:xfrm>
            <a:off x="6850380" y="3238500"/>
            <a:ext cx="6202680" cy="312420"/>
          </a:xfrm>
          <a:prstGeom prst="rect">
            <a:avLst/>
          </a:prstGeom>
          <a:noFill/>
          <a:ln w="12700">
            <a:solidFill>
              <a:schemeClr val="accent2">
                <a:lumMod val="50000"/>
              </a:schemeClr>
            </a:solidFill>
            <a:prstDash val="lgDashDot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52" name="Connecteur droit 51"/>
          <xdr:cNvCxnSpPr/>
        </xdr:nvCxnSpPr>
        <xdr:spPr>
          <a:xfrm flipV="1">
            <a:off x="9936480" y="2537460"/>
            <a:ext cx="0" cy="204216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Connecteur droit 53"/>
          <xdr:cNvCxnSpPr/>
        </xdr:nvCxnSpPr>
        <xdr:spPr>
          <a:xfrm flipV="1">
            <a:off x="12557760" y="3238500"/>
            <a:ext cx="0" cy="134112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necteur droit 54"/>
          <xdr:cNvCxnSpPr/>
        </xdr:nvCxnSpPr>
        <xdr:spPr>
          <a:xfrm>
            <a:off x="9944100" y="4396740"/>
            <a:ext cx="2628900" cy="0"/>
          </a:xfrm>
          <a:prstGeom prst="line">
            <a:avLst/>
          </a:prstGeom>
          <a:ln w="9525">
            <a:solidFill>
              <a:schemeClr val="bg1">
                <a:lumMod val="50000"/>
              </a:schemeClr>
            </a:solidFill>
            <a:headEnd type="triangl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373380</xdr:colOff>
      <xdr:row>17</xdr:row>
      <xdr:rowOff>91440</xdr:rowOff>
    </xdr:from>
    <xdr:to>
      <xdr:col>16</xdr:col>
      <xdr:colOff>137160</xdr:colOff>
      <xdr:row>17</xdr:row>
      <xdr:rowOff>91440</xdr:rowOff>
    </xdr:to>
    <xdr:cxnSp macro="">
      <xdr:nvCxnSpPr>
        <xdr:cNvPr id="62" name="Connecteur droit 61"/>
        <xdr:cNvCxnSpPr/>
      </xdr:nvCxnSpPr>
      <xdr:spPr>
        <a:xfrm>
          <a:off x="12260580" y="3200400"/>
          <a:ext cx="55626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36"/>
  <sheetViews>
    <sheetView showGridLines="0" tabSelected="1" zoomScale="90" zoomScaleNormal="90" workbookViewId="0"/>
  </sheetViews>
  <sheetFormatPr baseColWidth="10" defaultRowHeight="14.4" x14ac:dyDescent="0.3"/>
  <cols>
    <col min="4" max="4" width="10.77734375" customWidth="1"/>
  </cols>
  <sheetData>
    <row r="2" spans="1:6" x14ac:dyDescent="0.3">
      <c r="B2" s="16" t="s">
        <v>16</v>
      </c>
    </row>
    <row r="3" spans="1:6" x14ac:dyDescent="0.3">
      <c r="A3" s="1"/>
      <c r="B3" s="1"/>
      <c r="C3" s="1"/>
      <c r="D3" s="1"/>
    </row>
    <row r="4" spans="1:6" x14ac:dyDescent="0.3">
      <c r="A4" s="1"/>
      <c r="B4" s="2" t="s">
        <v>0</v>
      </c>
      <c r="C4" s="2" t="s">
        <v>2</v>
      </c>
      <c r="D4" s="5" t="s">
        <v>5</v>
      </c>
      <c r="E4" s="5" t="s">
        <v>9</v>
      </c>
      <c r="F4" s="5" t="s">
        <v>10</v>
      </c>
    </row>
    <row r="5" spans="1:6" x14ac:dyDescent="0.3">
      <c r="A5" s="1"/>
      <c r="B5" s="3" t="s">
        <v>1</v>
      </c>
      <c r="C5" s="3" t="s">
        <v>1</v>
      </c>
      <c r="D5" s="3" t="s">
        <v>3</v>
      </c>
      <c r="E5" s="3" t="s">
        <v>15</v>
      </c>
      <c r="F5" s="3" t="s">
        <v>1</v>
      </c>
    </row>
    <row r="6" spans="1:6" x14ac:dyDescent="0.3">
      <c r="A6" s="1"/>
      <c r="B6" s="4">
        <v>10</v>
      </c>
      <c r="C6" s="4">
        <v>320</v>
      </c>
      <c r="D6" s="4">
        <v>20</v>
      </c>
      <c r="E6" s="4">
        <f>81000</f>
        <v>81000</v>
      </c>
      <c r="F6" s="4">
        <v>150</v>
      </c>
    </row>
    <row r="7" spans="1:6" x14ac:dyDescent="0.3">
      <c r="A7" s="1"/>
      <c r="B7" s="1"/>
      <c r="C7" s="1"/>
      <c r="D7" s="1"/>
    </row>
    <row r="8" spans="1:6" x14ac:dyDescent="0.3">
      <c r="A8" s="1"/>
      <c r="B8" s="1"/>
      <c r="C8" s="1"/>
      <c r="D8" s="1"/>
    </row>
    <row r="9" spans="1:6" ht="14.4" customHeight="1" x14ac:dyDescent="0.3">
      <c r="A9" s="1"/>
      <c r="B9" s="10" t="s">
        <v>4</v>
      </c>
      <c r="C9" s="10"/>
      <c r="D9" s="13" t="s">
        <v>12</v>
      </c>
      <c r="E9" s="13" t="s">
        <v>11</v>
      </c>
      <c r="F9" s="13" t="s">
        <v>13</v>
      </c>
    </row>
    <row r="10" spans="1:6" x14ac:dyDescent="0.3">
      <c r="A10" s="1"/>
      <c r="B10" s="11"/>
      <c r="C10" s="11"/>
      <c r="D10" s="14"/>
      <c r="E10" s="14"/>
      <c r="F10" s="14"/>
    </row>
    <row r="11" spans="1:6" x14ac:dyDescent="0.3">
      <c r="A11" s="1"/>
      <c r="B11" s="12" t="s">
        <v>3</v>
      </c>
      <c r="C11" s="12" t="s">
        <v>6</v>
      </c>
      <c r="D11" s="12" t="s">
        <v>7</v>
      </c>
      <c r="E11" s="12" t="s">
        <v>8</v>
      </c>
      <c r="F11" s="12" t="s">
        <v>14</v>
      </c>
    </row>
    <row r="12" spans="1:6" x14ac:dyDescent="0.3">
      <c r="A12" s="1"/>
      <c r="B12" s="6">
        <v>0</v>
      </c>
      <c r="C12" s="7">
        <f>RADIANS(θdeg)</f>
        <v>0</v>
      </c>
      <c r="D12" s="8">
        <f>G*1000000*θ*PI()*(d/1000)^4/(32*(L_/1000))</f>
        <v>0</v>
      </c>
      <c r="E12" s="9">
        <f>Mt*16/PI()/(d/1000)^3*0.000001</f>
        <v>0</v>
      </c>
      <c r="F12" s="9">
        <f>Mt/Dp*1000</f>
        <v>0</v>
      </c>
    </row>
    <row r="13" spans="1:6" x14ac:dyDescent="0.3">
      <c r="A13" s="1"/>
      <c r="B13" s="8">
        <f>B12+($B$36-$B$12)/24</f>
        <v>0.83333333333333337</v>
      </c>
      <c r="C13" s="7">
        <f>RADIANS(θdeg)</f>
        <v>1.454441043328608E-2</v>
      </c>
      <c r="D13" s="8">
        <f>G*1000000*θ*PI()*(d/1000)^4/(32*(L_/1000))</f>
        <v>3.6143570804770597</v>
      </c>
      <c r="E13" s="9">
        <f>Mt*16/PI()/(d/1000)^3*0.000001</f>
        <v>18.407769454627687</v>
      </c>
      <c r="F13" s="9">
        <f>Mt/Dp*1000</f>
        <v>24.095713869847064</v>
      </c>
    </row>
    <row r="14" spans="1:6" x14ac:dyDescent="0.3">
      <c r="A14" s="1"/>
      <c r="B14" s="8">
        <f t="shared" ref="B14:B35" si="0">B13+($B$36-$B$12)/24</f>
        <v>1.6666666666666667</v>
      </c>
      <c r="C14" s="7">
        <f>RADIANS(θdeg)</f>
        <v>2.9088820866572159E-2</v>
      </c>
      <c r="D14" s="8">
        <f>G*1000000*θ*PI()*(d/1000)^4/(32*(L_/1000))</f>
        <v>7.2287141609541194</v>
      </c>
      <c r="E14" s="9">
        <f>Mt*16/PI()/(d/1000)^3*0.000001</f>
        <v>36.815538909255373</v>
      </c>
      <c r="F14" s="9">
        <f>Mt/Dp*1000</f>
        <v>48.191427739694127</v>
      </c>
    </row>
    <row r="15" spans="1:6" x14ac:dyDescent="0.3">
      <c r="A15" s="1"/>
      <c r="B15" s="8">
        <f t="shared" si="0"/>
        <v>2.5</v>
      </c>
      <c r="C15" s="7">
        <f>RADIANS(θdeg)</f>
        <v>4.3633231299858237E-2</v>
      </c>
      <c r="D15" s="8">
        <f>G*1000000*θ*PI()*(d/1000)^4/(32*(L_/1000))</f>
        <v>10.843071241431179</v>
      </c>
      <c r="E15" s="9">
        <f>Mt*16/PI()/(d/1000)^3*0.000001</f>
        <v>55.223308363883078</v>
      </c>
      <c r="F15" s="9">
        <f>Mt/Dp*1000</f>
        <v>72.287141609541194</v>
      </c>
    </row>
    <row r="16" spans="1:6" x14ac:dyDescent="0.3">
      <c r="B16" s="8">
        <f t="shared" si="0"/>
        <v>3.3333333333333335</v>
      </c>
      <c r="C16" s="7">
        <f>RADIANS(θdeg)</f>
        <v>5.8177641733144318E-2</v>
      </c>
      <c r="D16" s="8">
        <f>G*1000000*θ*PI()*(d/1000)^4/(32*(L_/1000))</f>
        <v>14.457428321908239</v>
      </c>
      <c r="E16" s="9">
        <f>Mt*16/PI()/(d/1000)^3*0.000001</f>
        <v>73.631077818510747</v>
      </c>
      <c r="F16" s="9">
        <f>Mt/Dp*1000</f>
        <v>96.382855479388255</v>
      </c>
    </row>
    <row r="17" spans="2:6" x14ac:dyDescent="0.3">
      <c r="B17" s="8">
        <f t="shared" si="0"/>
        <v>4.166666666666667</v>
      </c>
      <c r="C17" s="7">
        <f>RADIANS(θdeg)</f>
        <v>7.2722052166430406E-2</v>
      </c>
      <c r="D17" s="8">
        <f>G*1000000*θ*PI()*(d/1000)^4/(32*(L_/1000))</f>
        <v>18.071785402385302</v>
      </c>
      <c r="E17" s="9">
        <f>Mt*16/PI()/(d/1000)^3*0.000001</f>
        <v>92.038847273138472</v>
      </c>
      <c r="F17" s="9">
        <f>Mt/Dp*1000</f>
        <v>120.47856934923534</v>
      </c>
    </row>
    <row r="18" spans="2:6" x14ac:dyDescent="0.3">
      <c r="B18" s="8">
        <f t="shared" si="0"/>
        <v>5</v>
      </c>
      <c r="C18" s="7">
        <f>RADIANS(θdeg)</f>
        <v>8.7266462599716474E-2</v>
      </c>
      <c r="D18" s="8">
        <f>G*1000000*θ*PI()*(d/1000)^4/(32*(L_/1000))</f>
        <v>21.686142482862358</v>
      </c>
      <c r="E18" s="9">
        <f>Mt*16/PI()/(d/1000)^3*0.000001</f>
        <v>110.44661672776616</v>
      </c>
      <c r="F18" s="9">
        <f>Mt/Dp*1000</f>
        <v>144.57428321908239</v>
      </c>
    </row>
    <row r="19" spans="2:6" x14ac:dyDescent="0.3">
      <c r="B19" s="8">
        <f t="shared" si="0"/>
        <v>5.833333333333333</v>
      </c>
      <c r="C19" s="7">
        <f>RADIANS(θdeg)</f>
        <v>0.10181087303300256</v>
      </c>
      <c r="D19" s="8">
        <f>G*1000000*θ*PI()*(d/1000)^4/(32*(L_/1000))</f>
        <v>25.300499563339418</v>
      </c>
      <c r="E19" s="9">
        <f>Mt*16/PI()/(d/1000)^3*0.000001</f>
        <v>128.85438618239382</v>
      </c>
      <c r="F19" s="9">
        <f>Mt/Dp*1000</f>
        <v>168.66999708892945</v>
      </c>
    </row>
    <row r="20" spans="2:6" x14ac:dyDescent="0.3">
      <c r="B20" s="8">
        <f t="shared" si="0"/>
        <v>6.6666666666666661</v>
      </c>
      <c r="C20" s="7">
        <f>RADIANS(θdeg)</f>
        <v>0.11635528346628862</v>
      </c>
      <c r="D20" s="8">
        <f>G*1000000*θ*PI()*(d/1000)^4/(32*(L_/1000))</f>
        <v>28.914856643816478</v>
      </c>
      <c r="E20" s="9">
        <f>Mt*16/PI()/(d/1000)^3*0.000001</f>
        <v>147.26215563702149</v>
      </c>
      <c r="F20" s="9">
        <f>Mt/Dp*1000</f>
        <v>192.76571095877651</v>
      </c>
    </row>
    <row r="21" spans="2:6" x14ac:dyDescent="0.3">
      <c r="B21" s="8">
        <f t="shared" si="0"/>
        <v>7.4999999999999991</v>
      </c>
      <c r="C21" s="7">
        <f>RADIANS(θdeg)</f>
        <v>0.1308996938995747</v>
      </c>
      <c r="D21" s="8">
        <f>G*1000000*θ*PI()*(d/1000)^4/(32*(L_/1000))</f>
        <v>32.529213724293534</v>
      </c>
      <c r="E21" s="9">
        <f>Mt*16/PI()/(d/1000)^3*0.000001</f>
        <v>165.66992509164919</v>
      </c>
      <c r="F21" s="9">
        <f>Mt/Dp*1000</f>
        <v>216.86142482862357</v>
      </c>
    </row>
    <row r="22" spans="2:6" x14ac:dyDescent="0.3">
      <c r="B22" s="8">
        <f t="shared" si="0"/>
        <v>8.3333333333333321</v>
      </c>
      <c r="C22" s="7">
        <f>RADIANS(θdeg)</f>
        <v>0.14544410433286079</v>
      </c>
      <c r="D22" s="8">
        <f>G*1000000*θ*PI()*(d/1000)^4/(32*(L_/1000))</f>
        <v>36.143570804770597</v>
      </c>
      <c r="E22" s="9">
        <f>Mt*16/PI()/(d/1000)^3*0.000001</f>
        <v>184.07769454627692</v>
      </c>
      <c r="F22" s="9">
        <f>Mt/Dp*1000</f>
        <v>240.95713869847066</v>
      </c>
    </row>
    <row r="23" spans="2:6" x14ac:dyDescent="0.3">
      <c r="B23" s="8">
        <f t="shared" si="0"/>
        <v>9.1666666666666661</v>
      </c>
      <c r="C23" s="7">
        <f>RADIANS(θdeg)</f>
        <v>0.15998851476614687</v>
      </c>
      <c r="D23" s="8">
        <f>G*1000000*θ*PI()*(d/1000)^4/(32*(L_/1000))</f>
        <v>39.757927885247653</v>
      </c>
      <c r="E23" s="9">
        <f>Mt*16/PI()/(d/1000)^3*0.000001</f>
        <v>202.48546400090459</v>
      </c>
      <c r="F23" s="9">
        <f>Mt/Dp*1000</f>
        <v>265.05285256831769</v>
      </c>
    </row>
    <row r="24" spans="2:6" x14ac:dyDescent="0.3">
      <c r="B24" s="8">
        <f t="shared" si="0"/>
        <v>10</v>
      </c>
      <c r="C24" s="7">
        <f>RADIANS(θdeg)</f>
        <v>0.17453292519943295</v>
      </c>
      <c r="D24" s="8">
        <f>G*1000000*θ*PI()*(d/1000)^4/(32*(L_/1000))</f>
        <v>43.372284965724717</v>
      </c>
      <c r="E24" s="9">
        <f>Mt*16/PI()/(d/1000)^3*0.000001</f>
        <v>220.89323345553231</v>
      </c>
      <c r="F24" s="9">
        <f>Mt/Dp*1000</f>
        <v>289.14856643816478</v>
      </c>
    </row>
    <row r="25" spans="2:6" x14ac:dyDescent="0.3">
      <c r="B25" s="8">
        <f t="shared" si="0"/>
        <v>10.833333333333334</v>
      </c>
      <c r="C25" s="7">
        <f>RADIANS(θdeg)</f>
        <v>0.18907733563271906</v>
      </c>
      <c r="D25" s="8">
        <f>G*1000000*θ*PI()*(d/1000)^4/(32*(L_/1000))</f>
        <v>46.986642046201787</v>
      </c>
      <c r="E25" s="9">
        <f>Mt*16/PI()/(d/1000)^3*0.000001</f>
        <v>239.30100291016004</v>
      </c>
      <c r="F25" s="9">
        <f>Mt/Dp*1000</f>
        <v>313.24428030801192</v>
      </c>
    </row>
    <row r="26" spans="2:6" x14ac:dyDescent="0.3">
      <c r="B26" s="8">
        <f t="shared" si="0"/>
        <v>11.666666666666668</v>
      </c>
      <c r="C26" s="7">
        <f>RADIANS(θdeg)</f>
        <v>0.20362174606600514</v>
      </c>
      <c r="D26" s="8">
        <f>G*1000000*θ*PI()*(d/1000)^4/(32*(L_/1000))</f>
        <v>50.600999126678843</v>
      </c>
      <c r="E26" s="9">
        <f>Mt*16/PI()/(d/1000)^3*0.000001</f>
        <v>257.70877236478771</v>
      </c>
      <c r="F26" s="9">
        <f>Mt/Dp*1000</f>
        <v>337.33999417785896</v>
      </c>
    </row>
    <row r="27" spans="2:6" x14ac:dyDescent="0.3">
      <c r="B27" s="8">
        <f t="shared" si="0"/>
        <v>12.500000000000002</v>
      </c>
      <c r="C27" s="7">
        <f>RADIANS(θdeg)</f>
        <v>0.21816615649929122</v>
      </c>
      <c r="D27" s="8">
        <f>G*1000000*θ*PI()*(d/1000)^4/(32*(L_/1000))</f>
        <v>54.215356207155907</v>
      </c>
      <c r="E27" s="9">
        <f>Mt*16/PI()/(d/1000)^3*0.000001</f>
        <v>276.11654181941543</v>
      </c>
      <c r="F27" s="9">
        <f>Mt/Dp*1000</f>
        <v>361.43570804770604</v>
      </c>
    </row>
    <row r="28" spans="2:6" x14ac:dyDescent="0.3">
      <c r="B28" s="8">
        <f t="shared" si="0"/>
        <v>13.333333333333336</v>
      </c>
      <c r="C28" s="7">
        <f>RADIANS(θdeg)</f>
        <v>0.2327105669325773</v>
      </c>
      <c r="D28" s="8">
        <f>G*1000000*θ*PI()*(d/1000)^4/(32*(L_/1000))</f>
        <v>57.829713287632963</v>
      </c>
      <c r="E28" s="9">
        <f>Mt*16/PI()/(d/1000)^3*0.000001</f>
        <v>294.52431127404304</v>
      </c>
      <c r="F28" s="9">
        <f>Mt/Dp*1000</f>
        <v>385.53142191755308</v>
      </c>
    </row>
    <row r="29" spans="2:6" x14ac:dyDescent="0.3">
      <c r="B29" s="8">
        <f t="shared" si="0"/>
        <v>14.16666666666667</v>
      </c>
      <c r="C29" s="7">
        <f>RADIANS(θdeg)</f>
        <v>0.24725497736586341</v>
      </c>
      <c r="D29" s="8">
        <f>G*1000000*θ*PI()*(d/1000)^4/(32*(L_/1000))</f>
        <v>61.444070368110033</v>
      </c>
      <c r="E29" s="9">
        <f>Mt*16/PI()/(d/1000)^3*0.000001</f>
        <v>312.93208072867083</v>
      </c>
      <c r="F29" s="9">
        <f>Mt/Dp*1000</f>
        <v>409.62713578740022</v>
      </c>
    </row>
    <row r="30" spans="2:6" x14ac:dyDescent="0.3">
      <c r="B30" s="8">
        <f t="shared" si="0"/>
        <v>15.000000000000004</v>
      </c>
      <c r="C30" s="7">
        <f>RADIANS(θdeg)</f>
        <v>0.26179938779914952</v>
      </c>
      <c r="D30" s="8">
        <f>G*1000000*θ*PI()*(d/1000)^4/(32*(L_/1000))</f>
        <v>65.058427448587096</v>
      </c>
      <c r="E30" s="9">
        <f>Mt*16/PI()/(d/1000)^3*0.000001</f>
        <v>331.33985018329849</v>
      </c>
      <c r="F30" s="9">
        <f>Mt/Dp*1000</f>
        <v>433.72284965724731</v>
      </c>
    </row>
    <row r="31" spans="2:6" x14ac:dyDescent="0.3">
      <c r="B31" s="8">
        <f t="shared" si="0"/>
        <v>15.833333333333337</v>
      </c>
      <c r="C31" s="7">
        <f>RADIANS(θdeg)</f>
        <v>0.2763437982324356</v>
      </c>
      <c r="D31" s="8">
        <f>G*1000000*θ*PI()*(d/1000)^4/(32*(L_/1000))</f>
        <v>68.672784529064145</v>
      </c>
      <c r="E31" s="9">
        <f>Mt*16/PI()/(d/1000)^3*0.000001</f>
        <v>349.74761963792616</v>
      </c>
      <c r="F31" s="9">
        <f>Mt/Dp*1000</f>
        <v>457.81856352709434</v>
      </c>
    </row>
    <row r="32" spans="2:6" x14ac:dyDescent="0.3">
      <c r="B32" s="8">
        <f t="shared" si="0"/>
        <v>16.666666666666671</v>
      </c>
      <c r="C32" s="7">
        <f>RADIANS(θdeg)</f>
        <v>0.29088820866572168</v>
      </c>
      <c r="D32" s="8">
        <f>G*1000000*θ*PI()*(d/1000)^4/(32*(L_/1000))</f>
        <v>72.287141609541223</v>
      </c>
      <c r="E32" s="9">
        <f>Mt*16/PI()/(d/1000)^3*0.000001</f>
        <v>368.15538909255389</v>
      </c>
      <c r="F32" s="9">
        <f>Mt/Dp*1000</f>
        <v>481.91427739694149</v>
      </c>
    </row>
    <row r="33" spans="2:7" x14ac:dyDescent="0.3">
      <c r="B33" s="8">
        <f t="shared" si="0"/>
        <v>17.500000000000004</v>
      </c>
      <c r="C33" s="7">
        <f>RADIANS(θdeg)</f>
        <v>0.30543261909900771</v>
      </c>
      <c r="D33" s="8">
        <f>G*1000000*θ*PI()*(d/1000)^4/(32*(L_/1000))</f>
        <v>75.901498690018258</v>
      </c>
      <c r="E33" s="9">
        <f>Mt*16/PI()/(d/1000)^3*0.000001</f>
        <v>386.5631585471815</v>
      </c>
      <c r="F33" s="9">
        <f>Mt/Dp*1000</f>
        <v>506.00999126678835</v>
      </c>
    </row>
    <row r="34" spans="2:7" x14ac:dyDescent="0.3">
      <c r="B34" s="8">
        <f t="shared" si="0"/>
        <v>18.333333333333336</v>
      </c>
      <c r="C34" s="7">
        <f>RADIANS(θdeg)</f>
        <v>0.31997702953229379</v>
      </c>
      <c r="D34" s="8">
        <f>G*1000000*θ*PI()*(d/1000)^4/(32*(L_/1000))</f>
        <v>79.515855770495321</v>
      </c>
      <c r="E34" s="9">
        <f>Mt*16/PI()/(d/1000)^3*0.000001</f>
        <v>404.97092800180923</v>
      </c>
      <c r="F34" s="9">
        <f>Mt/Dp*1000</f>
        <v>530.10570513663549</v>
      </c>
    </row>
    <row r="35" spans="2:7" x14ac:dyDescent="0.3">
      <c r="B35" s="8">
        <f t="shared" si="0"/>
        <v>19.166666666666668</v>
      </c>
      <c r="C35" s="7">
        <f>RADIANS(θdeg)</f>
        <v>0.33452143996557987</v>
      </c>
      <c r="D35" s="8">
        <f>G*1000000*θ*PI()*(d/1000)^4/(32*(L_/1000))</f>
        <v>83.130212850972399</v>
      </c>
      <c r="E35" s="9">
        <f>Mt*16/PI()/(d/1000)^3*0.000001</f>
        <v>423.37869745643695</v>
      </c>
      <c r="F35" s="9">
        <f>Mt/Dp*1000</f>
        <v>554.20141900648264</v>
      </c>
    </row>
    <row r="36" spans="2:7" x14ac:dyDescent="0.3">
      <c r="B36" s="6">
        <f>D6</f>
        <v>20</v>
      </c>
      <c r="C36" s="7">
        <f>RADIANS(θdeg)</f>
        <v>0.3490658503988659</v>
      </c>
      <c r="D36" s="8">
        <f>G*1000000*θ*PI()*(d/1000)^4/(32*(L_/1000))</f>
        <v>86.744569931449433</v>
      </c>
      <c r="E36" s="15">
        <f>Mt*16/PI()/(d/1000)^3*0.000001</f>
        <v>441.78646691106462</v>
      </c>
      <c r="F36" s="15">
        <f>Mt/Dp*1000</f>
        <v>578.29713287632956</v>
      </c>
      <c r="G36" s="16" t="str">
        <f>"En butée si masse du bonhomme &gt; " &amp; ROUNDUP(F36/9.81,1) &amp; "kg et totalement appliquée sur un pied"</f>
        <v>En butée si masse du bonhomme &gt; 59kg et totalement appliquée sur un pied</v>
      </c>
    </row>
  </sheetData>
  <mergeCells count="4">
    <mergeCell ref="B9:C10"/>
    <mergeCell ref="E9:E10"/>
    <mergeCell ref="D9:D10"/>
    <mergeCell ref="F9:F10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Feuil1</vt:lpstr>
      <vt:lpstr>Feuil2</vt:lpstr>
      <vt:lpstr>Feuil3</vt:lpstr>
      <vt:lpstr>d</vt:lpstr>
      <vt:lpstr>Dp</vt:lpstr>
      <vt:lpstr>G</vt:lpstr>
      <vt:lpstr>L_</vt:lpstr>
      <vt:lpstr>Mt</vt:lpstr>
      <vt:lpstr>θ</vt:lpstr>
      <vt:lpstr>θdeg</vt:lpstr>
      <vt:lpstr>θmax</vt:lpstr>
      <vt:lpstr>τ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2017-04-21T12:20:14Z</dcterms:created>
  <dcterms:modified xsi:type="dcterms:W3CDTF">2017-04-21T13:54:07Z</dcterms:modified>
</cp:coreProperties>
</file>